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ASHIQ\4-2\LAB\Sewer design\New folder\"/>
    </mc:Choice>
  </mc:AlternateContent>
  <bookViews>
    <workbookView xWindow="0" yWindow="0" windowWidth="11970" windowHeight="415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6" i="1" l="1"/>
  <c r="AX6" i="1"/>
  <c r="Y46" i="1"/>
  <c r="Y47" i="1"/>
  <c r="Y48" i="1"/>
  <c r="Y45" i="1"/>
  <c r="X48" i="1"/>
  <c r="X46" i="1"/>
  <c r="X45" i="1"/>
  <c r="AX7" i="1"/>
  <c r="AY7" i="1" s="1"/>
  <c r="AX8" i="1"/>
  <c r="AY8" i="1" s="1"/>
  <c r="AX9" i="1"/>
  <c r="AY9" i="1" s="1"/>
  <c r="AP7" i="1" l="1"/>
  <c r="AT7" i="1" s="1"/>
  <c r="AP8" i="1"/>
  <c r="AT8" i="1" s="1"/>
  <c r="AP9" i="1"/>
  <c r="AT9" i="1" s="1"/>
  <c r="AP6" i="1"/>
  <c r="AT6" i="1" s="1"/>
  <c r="Z46" i="1"/>
  <c r="AF7" i="1" s="1"/>
  <c r="X47" i="1"/>
  <c r="Z45" i="1"/>
  <c r="AF6" i="1" s="1"/>
  <c r="AG6" i="1" s="1"/>
  <c r="Z47" i="1" l="1"/>
  <c r="AF8" i="1" s="1"/>
  <c r="Z48" i="1"/>
  <c r="AF9" i="1" s="1"/>
  <c r="AH6" i="1"/>
  <c r="AK6" i="1" s="1"/>
  <c r="AS6" i="1" s="1"/>
  <c r="AE7" i="1"/>
  <c r="AG7" i="1" s="1"/>
  <c r="G16" i="1"/>
  <c r="H16" i="1" s="1"/>
  <c r="G17" i="1"/>
  <c r="H17" i="1" s="1"/>
  <c r="G19" i="1"/>
  <c r="H19" i="1" s="1"/>
  <c r="G20" i="1"/>
  <c r="H20" i="1" s="1"/>
  <c r="E18" i="1"/>
  <c r="G18" i="1" s="1"/>
  <c r="H18" i="1" s="1"/>
  <c r="AU6" i="1" l="1"/>
  <c r="AN6" i="1"/>
  <c r="AH7" i="1"/>
  <c r="AK7" i="1" s="1"/>
  <c r="AE8" i="1"/>
  <c r="AG8" i="1" s="1"/>
  <c r="E15" i="1"/>
  <c r="G15" i="1" s="1"/>
  <c r="H15" i="1" s="1"/>
  <c r="E14" i="1"/>
  <c r="G14" i="1" s="1"/>
  <c r="H14" i="1" s="1"/>
  <c r="G13" i="1"/>
  <c r="H13" i="1" s="1"/>
  <c r="G12" i="1"/>
  <c r="H12" i="1" s="1"/>
  <c r="E11" i="1"/>
  <c r="G11" i="1" s="1"/>
  <c r="H11" i="1" s="1"/>
  <c r="E10" i="1"/>
  <c r="G10" i="1" s="1"/>
  <c r="H10" i="1" s="1"/>
  <c r="AS7" i="1" l="1"/>
  <c r="AU7" i="1" s="1"/>
  <c r="AN7" i="1"/>
  <c r="AE9" i="1"/>
  <c r="AG9" i="1" s="1"/>
  <c r="AH8" i="1"/>
  <c r="AK8" i="1" s="1"/>
  <c r="G9" i="1"/>
  <c r="H9" i="1" s="1"/>
  <c r="G8" i="1"/>
  <c r="H8" i="1" s="1"/>
  <c r="E7" i="1"/>
  <c r="G7" i="1" s="1"/>
  <c r="H7" i="1" s="1"/>
  <c r="E6" i="1"/>
  <c r="G6" i="1" s="1"/>
  <c r="H6" i="1" s="1"/>
  <c r="AS8" i="1" l="1"/>
  <c r="AU8" i="1" s="1"/>
  <c r="AN8" i="1"/>
  <c r="AH9" i="1"/>
  <c r="AK9" i="1" s="1"/>
  <c r="C20" i="1"/>
  <c r="D20" i="1" s="1"/>
  <c r="C19" i="1"/>
  <c r="D19" i="1" s="1"/>
  <c r="C18" i="1"/>
  <c r="D18" i="1" s="1"/>
  <c r="C17" i="1"/>
  <c r="D17" i="1" s="1"/>
  <c r="C16" i="1"/>
  <c r="D16" i="1" s="1"/>
  <c r="C15" i="1"/>
  <c r="D15" i="1" s="1"/>
  <c r="C14" i="1"/>
  <c r="D14" i="1" s="1"/>
  <c r="C13" i="1"/>
  <c r="D13" i="1" s="1"/>
  <c r="C12" i="1"/>
  <c r="D12" i="1" s="1"/>
  <c r="C11" i="1"/>
  <c r="D11" i="1" s="1"/>
  <c r="C10" i="1"/>
  <c r="D10" i="1" s="1"/>
  <c r="C9" i="1"/>
  <c r="D9" i="1" s="1"/>
  <c r="C8" i="1"/>
  <c r="D8" i="1" s="1"/>
  <c r="C7" i="1"/>
  <c r="D7" i="1" s="1"/>
  <c r="C6" i="1"/>
  <c r="D6" i="1" s="1"/>
  <c r="AS9" i="1" l="1"/>
  <c r="AU9" i="1" s="1"/>
  <c r="AN9" i="1"/>
</calcChain>
</file>

<file path=xl/sharedStrings.xml><?xml version="1.0" encoding="utf-8"?>
<sst xmlns="http://schemas.openxmlformats.org/spreadsheetml/2006/main" count="101" uniqueCount="81">
  <si>
    <t>Area Type</t>
  </si>
  <si>
    <t>Water Demand    (LPD)</t>
  </si>
  <si>
    <t>% of avg. water demand</t>
  </si>
  <si>
    <t xml:space="preserve">Average     WW Flow   (LPD) </t>
  </si>
  <si>
    <t xml:space="preserve">Average     WW Flow   (m^3/day) </t>
  </si>
  <si>
    <t>Line         No.</t>
  </si>
  <si>
    <t>Peaking   Factor</t>
  </si>
  <si>
    <t>Peak WW Flow       (m^3/day)</t>
  </si>
  <si>
    <t>Line       No.</t>
  </si>
  <si>
    <t>Infiltration  (m^3/day)</t>
  </si>
  <si>
    <t>Peak       Flow        (m^3/day)</t>
  </si>
  <si>
    <t>Cumulative Flow  (m^3/day)</t>
  </si>
  <si>
    <t>Slope     (m/m)</t>
  </si>
  <si>
    <t>Exact Diameter (m)</t>
  </si>
  <si>
    <t>Pipe Diameter  (mm)</t>
  </si>
  <si>
    <t>Full Flow (m^3/day)</t>
  </si>
  <si>
    <r>
      <rPr>
        <sz val="18"/>
        <color theme="1"/>
        <rFont val="Calibri"/>
        <family val="2"/>
        <scheme val="minor"/>
      </rPr>
      <t xml:space="preserve">Q    </t>
    </r>
    <r>
      <rPr>
        <sz val="11"/>
        <color theme="1"/>
        <rFont val="Calibri"/>
        <family val="2"/>
        <scheme val="minor"/>
      </rPr>
      <t xml:space="preserve"> (m^3/day)</t>
    </r>
  </si>
  <si>
    <r>
      <rPr>
        <sz val="18"/>
        <color theme="1"/>
        <rFont val="Calibri"/>
        <family val="2"/>
        <scheme val="minor"/>
      </rPr>
      <t>Q</t>
    </r>
    <r>
      <rPr>
        <sz val="9"/>
        <color theme="1"/>
        <rFont val="Calibri"/>
        <family val="2"/>
        <scheme val="minor"/>
      </rPr>
      <t>full</t>
    </r>
    <r>
      <rPr>
        <sz val="18"/>
        <color theme="1"/>
        <rFont val="Calibri"/>
        <family val="2"/>
        <scheme val="minor"/>
      </rPr>
      <t xml:space="preserve">   </t>
    </r>
    <r>
      <rPr>
        <sz val="11"/>
        <color theme="1"/>
        <rFont val="Calibri"/>
        <family val="2"/>
        <scheme val="minor"/>
      </rPr>
      <t xml:space="preserve"> (m^3/day)</t>
    </r>
  </si>
  <si>
    <r>
      <rPr>
        <sz val="18"/>
        <color theme="1"/>
        <rFont val="Calibri"/>
        <family val="2"/>
        <scheme val="minor"/>
      </rPr>
      <t>Q/Q</t>
    </r>
    <r>
      <rPr>
        <sz val="9"/>
        <color theme="1"/>
        <rFont val="Calibri"/>
        <family val="2"/>
        <scheme val="minor"/>
      </rPr>
      <t>full</t>
    </r>
  </si>
  <si>
    <t>d/D</t>
  </si>
  <si>
    <r>
      <t>V/V</t>
    </r>
    <r>
      <rPr>
        <sz val="9"/>
        <color theme="1"/>
        <rFont val="Calibri"/>
        <family val="2"/>
        <scheme val="minor"/>
      </rPr>
      <t>full</t>
    </r>
  </si>
  <si>
    <r>
      <rPr>
        <sz val="18"/>
        <color theme="1"/>
        <rFont val="Calibri"/>
        <family val="2"/>
        <scheme val="minor"/>
      </rPr>
      <t>V</t>
    </r>
    <r>
      <rPr>
        <sz val="9"/>
        <color theme="1"/>
        <rFont val="Calibri"/>
        <family val="2"/>
        <scheme val="minor"/>
      </rPr>
      <t>full  (ft/sec)</t>
    </r>
  </si>
  <si>
    <r>
      <rPr>
        <sz val="18"/>
        <color theme="1"/>
        <rFont val="Calibri"/>
        <family val="2"/>
        <scheme val="minor"/>
      </rPr>
      <t xml:space="preserve">V   </t>
    </r>
    <r>
      <rPr>
        <sz val="11"/>
        <color theme="1"/>
        <rFont val="Calibri"/>
        <family val="2"/>
        <scheme val="minor"/>
      </rPr>
      <t>(ft/esc)</t>
    </r>
  </si>
  <si>
    <t>Comments</t>
  </si>
  <si>
    <t>Area Design.</t>
  </si>
  <si>
    <t>A1</t>
  </si>
  <si>
    <t>A2</t>
  </si>
  <si>
    <t>B1</t>
  </si>
  <si>
    <t>B2</t>
  </si>
  <si>
    <t>C1</t>
  </si>
  <si>
    <t>C2</t>
  </si>
  <si>
    <t>C3</t>
  </si>
  <si>
    <t>C4</t>
  </si>
  <si>
    <t>D1</t>
  </si>
  <si>
    <t>D2</t>
  </si>
  <si>
    <t>I1</t>
  </si>
  <si>
    <t>I2</t>
  </si>
  <si>
    <t>M1</t>
  </si>
  <si>
    <t>P1</t>
  </si>
  <si>
    <t>S1</t>
  </si>
  <si>
    <t>Area        (sqft)</t>
  </si>
  <si>
    <t>Area        (ha)</t>
  </si>
  <si>
    <t>Single Family</t>
  </si>
  <si>
    <t>Mix-Resid.</t>
  </si>
  <si>
    <t>Commercial</t>
  </si>
  <si>
    <t>MD's Family</t>
  </si>
  <si>
    <t>Guest House</t>
  </si>
  <si>
    <t>Idustrial</t>
  </si>
  <si>
    <t>Mosque</t>
  </si>
  <si>
    <t>Park&amp;Parking</t>
  </si>
  <si>
    <t>School&amp;College</t>
  </si>
  <si>
    <t>Feeder    Areas       (ha)</t>
  </si>
  <si>
    <t>Cum. Avg.          WW flow  (m^3/day)</t>
  </si>
  <si>
    <t>Up-stream Nodes</t>
  </si>
  <si>
    <t>Down-stream Nodes</t>
  </si>
  <si>
    <t>Infiltration Allowance  (m^3/ha.day)</t>
  </si>
  <si>
    <t>Total Infiltration Area          (ha)</t>
  </si>
  <si>
    <t>Feeder    Lines</t>
  </si>
  <si>
    <t>Roughness co-efficient n</t>
  </si>
  <si>
    <t>Cumulative Flow  (m^3/Sec.)</t>
  </si>
  <si>
    <t>B1             B2           C3               C4                 P1</t>
  </si>
  <si>
    <t>A1               C1             C2                      M1</t>
  </si>
  <si>
    <t>A2                    S1</t>
  </si>
  <si>
    <t>D1                     D2                     I1                   I2</t>
  </si>
  <si>
    <t>Res. : 162                                     Comm. : 485.89</t>
  </si>
  <si>
    <t>Res. : 430.11                Instit. : 62.55</t>
  </si>
  <si>
    <t>Res. : 15                       Inds. : 217.6</t>
  </si>
  <si>
    <t>Res. : 3.34           Comm. : 1.8</t>
  </si>
  <si>
    <t>Res. : 3.25           Instit. : 4</t>
  </si>
  <si>
    <t>Res. : 3.34          Inds. : 2.1</t>
  </si>
  <si>
    <t>Res. : 176.67                    Comm. : 351.98</t>
  </si>
  <si>
    <t>OK</t>
  </si>
  <si>
    <t>1. CalCulation of Average Daily Wastewater Flow</t>
  </si>
  <si>
    <t>2. CalCulation of Peak Daily Wastewater Flow</t>
  </si>
  <si>
    <t xml:space="preserve">3. CalCulation of Peak Daily Flows Including Infiltration </t>
  </si>
  <si>
    <t>In-pipe          Flow     (m^3/day)</t>
  </si>
  <si>
    <t>Entering        Flow    (m^3/day)</t>
  </si>
  <si>
    <t xml:space="preserve">4. Calculation of Cumulative Flows in Each Pipe Segment </t>
  </si>
  <si>
    <t>5. CalCulation of Pipe Diameter</t>
  </si>
  <si>
    <t>6. Check With V</t>
  </si>
  <si>
    <t>Desingn Of Trunk Sewer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</si>
</sst>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5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6"/>
      <color theme="1"/>
      <name val="Times New Roman"/>
      <family val="1"/>
    </font>
    <font>
      <b/>
      <u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65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5" fontId="0" fillId="0" borderId="9" xfId="0" applyNumberForma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166" fontId="0" fillId="0" borderId="0" xfId="0" applyNumberFormat="1" applyBorder="1" applyAlignment="1">
      <alignment horizontal="center" vertical="center" wrapText="1"/>
    </xf>
    <xf numFmtId="166" fontId="0" fillId="0" borderId="8" xfId="0" applyNumberForma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114300</xdr:colOff>
      <xdr:row>17</xdr:row>
      <xdr:rowOff>142875</xdr:rowOff>
    </xdr:from>
    <xdr:to>
      <xdr:col>12</xdr:col>
      <xdr:colOff>28575</xdr:colOff>
      <xdr:row>27</xdr:row>
      <xdr:rowOff>123825</xdr:rowOff>
    </xdr:to>
    <xdr:sp macro="" textlink="">
      <xdr:nvSpPr>
        <xdr:cNvPr id="2" name="Down Arrow 1"/>
        <xdr:cNvSpPr/>
      </xdr:nvSpPr>
      <xdr:spPr>
        <a:xfrm>
          <a:off x="7267575" y="4972050"/>
          <a:ext cx="552450" cy="21240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0</xdr:colOff>
      <xdr:row>18</xdr:row>
      <xdr:rowOff>0</xdr:rowOff>
    </xdr:from>
    <xdr:to>
      <xdr:col>21</xdr:col>
      <xdr:colOff>552450</xdr:colOff>
      <xdr:row>28</xdr:row>
      <xdr:rowOff>57150</xdr:rowOff>
    </xdr:to>
    <xdr:sp macro="" textlink="">
      <xdr:nvSpPr>
        <xdr:cNvPr id="3" name="Down Arrow 2"/>
        <xdr:cNvSpPr/>
      </xdr:nvSpPr>
      <xdr:spPr>
        <a:xfrm>
          <a:off x="12573000" y="5095875"/>
          <a:ext cx="552450" cy="21240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561975</xdr:colOff>
      <xdr:row>35</xdr:row>
      <xdr:rowOff>38101</xdr:rowOff>
    </xdr:from>
    <xdr:to>
      <xdr:col>31</xdr:col>
      <xdr:colOff>447675</xdr:colOff>
      <xdr:row>44</xdr:row>
      <xdr:rowOff>419100</xdr:rowOff>
    </xdr:to>
    <xdr:sp macro="" textlink="">
      <xdr:nvSpPr>
        <xdr:cNvPr id="4" name="Up Arrow 3"/>
        <xdr:cNvSpPr/>
      </xdr:nvSpPr>
      <xdr:spPr>
        <a:xfrm>
          <a:off x="18516600" y="8534401"/>
          <a:ext cx="819150" cy="2743199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31</xdr:col>
      <xdr:colOff>0</xdr:colOff>
      <xdr:row>14</xdr:row>
      <xdr:rowOff>0</xdr:rowOff>
    </xdr:from>
    <xdr:to>
      <xdr:col>31</xdr:col>
      <xdr:colOff>819150</xdr:colOff>
      <xdr:row>25</xdr:row>
      <xdr:rowOff>171449</xdr:rowOff>
    </xdr:to>
    <xdr:sp macro="" textlink="">
      <xdr:nvSpPr>
        <xdr:cNvPr id="5" name="Up Arrow 4"/>
        <xdr:cNvSpPr/>
      </xdr:nvSpPr>
      <xdr:spPr>
        <a:xfrm>
          <a:off x="18888075" y="4019550"/>
          <a:ext cx="819150" cy="2743199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427"/>
  <sheetViews>
    <sheetView tabSelected="1" topLeftCell="AO1" zoomScaleNormal="100" workbookViewId="0">
      <selection activeCell="AF15" sqref="AF15"/>
    </sheetView>
  </sheetViews>
  <sheetFormatPr defaultRowHeight="15" x14ac:dyDescent="0.25"/>
  <cols>
    <col min="1" max="1" width="8.42578125" customWidth="1"/>
    <col min="2" max="2" width="15" customWidth="1"/>
    <col min="4" max="4" width="10.140625" customWidth="1"/>
    <col min="5" max="5" width="9.42578125" customWidth="1"/>
    <col min="7" max="7" width="9.7109375" customWidth="1"/>
    <col min="8" max="8" width="10.5703125" customWidth="1"/>
    <col min="9" max="9" width="7" customWidth="1"/>
    <col min="11" max="12" width="9.5703125" customWidth="1"/>
    <col min="14" max="14" width="15.140625" customWidth="1"/>
    <col min="15" max="15" width="13.5703125" customWidth="1"/>
    <col min="16" max="16" width="10.28515625" customWidth="1"/>
    <col min="17" max="17" width="5.28515625" customWidth="1"/>
    <col min="18" max="18" width="0.42578125" hidden="1" customWidth="1"/>
    <col min="19" max="19" width="1.7109375" hidden="1" customWidth="1"/>
    <col min="22" max="22" width="10.42578125" customWidth="1"/>
    <col min="23" max="23" width="12.85546875" customWidth="1"/>
    <col min="24" max="25" width="10.85546875" customWidth="1"/>
    <col min="26" max="26" width="10.42578125" customWidth="1"/>
    <col min="27" max="27" width="4" customWidth="1"/>
    <col min="28" max="28" width="1.42578125" hidden="1" customWidth="1"/>
    <col min="29" max="29" width="9.5703125" customWidth="1"/>
    <col min="30" max="30" width="11.7109375" customWidth="1"/>
    <col min="31" max="31" width="14" customWidth="1"/>
    <col min="32" max="32" width="14.28515625" customWidth="1"/>
    <col min="33" max="33" width="13" customWidth="1"/>
    <col min="34" max="34" width="15" customWidth="1"/>
    <col min="35" max="35" width="5.85546875" customWidth="1"/>
    <col min="37" max="37" width="12.42578125" customWidth="1"/>
    <col min="38" max="38" width="12" customWidth="1"/>
    <col min="39" max="39" width="10.140625" customWidth="1"/>
    <col min="40" max="40" width="11.5703125" bestFit="1" customWidth="1"/>
    <col min="41" max="41" width="10.7109375" customWidth="1"/>
    <col min="42" max="42" width="12.140625" customWidth="1"/>
    <col min="43" max="43" width="5.42578125" customWidth="1"/>
    <col min="45" max="45" width="9.85546875" customWidth="1"/>
    <col min="46" max="46" width="10.7109375" customWidth="1"/>
    <col min="47" max="47" width="9.42578125" customWidth="1"/>
    <col min="48" max="48" width="8.28515625" customWidth="1"/>
    <col min="50" max="50" width="8" customWidth="1"/>
    <col min="51" max="51" width="8.28515625" customWidth="1"/>
    <col min="52" max="52" width="13.42578125" customWidth="1"/>
    <col min="55" max="55" width="11.5703125" bestFit="1" customWidth="1"/>
  </cols>
  <sheetData>
    <row r="1" spans="1:72" ht="22.5" x14ac:dyDescent="0.25">
      <c r="B1" s="36" t="s">
        <v>80</v>
      </c>
      <c r="C1" s="36"/>
      <c r="D1" s="36"/>
      <c r="E1" s="36"/>
      <c r="F1" s="36"/>
    </row>
    <row r="3" spans="1:72" ht="20.25" x14ac:dyDescent="0.25">
      <c r="A3" s="35" t="s">
        <v>72</v>
      </c>
      <c r="B3" s="35"/>
      <c r="C3" s="35"/>
      <c r="D3" s="35"/>
      <c r="E3" s="35"/>
      <c r="F3" s="35"/>
      <c r="G3" s="35"/>
      <c r="AC3" s="35" t="s">
        <v>77</v>
      </c>
      <c r="AD3" s="35"/>
      <c r="AE3" s="35"/>
      <c r="AF3" s="35"/>
      <c r="AG3" s="35"/>
      <c r="AH3" s="35"/>
      <c r="AJ3" s="35" t="s">
        <v>78</v>
      </c>
      <c r="AK3" s="35"/>
      <c r="AL3" s="35"/>
      <c r="AM3" s="35"/>
      <c r="AN3" s="35"/>
      <c r="AR3" s="35" t="s">
        <v>79</v>
      </c>
      <c r="AS3" s="35"/>
      <c r="AT3" s="35"/>
    </row>
    <row r="4" spans="1:72" ht="15.75" thickBot="1" x14ac:dyDescent="0.3"/>
    <row r="5" spans="1:72" ht="53.25" x14ac:dyDescent="0.25">
      <c r="A5" s="6" t="s">
        <v>24</v>
      </c>
      <c r="B5" s="7" t="s">
        <v>0</v>
      </c>
      <c r="C5" s="7" t="s">
        <v>40</v>
      </c>
      <c r="D5" s="7" t="s">
        <v>41</v>
      </c>
      <c r="E5" s="7" t="s">
        <v>1</v>
      </c>
      <c r="F5" s="7" t="s">
        <v>2</v>
      </c>
      <c r="G5" s="7" t="s">
        <v>3</v>
      </c>
      <c r="H5" s="8" t="s">
        <v>4</v>
      </c>
      <c r="I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6" t="s">
        <v>8</v>
      </c>
      <c r="AD5" s="7" t="s">
        <v>57</v>
      </c>
      <c r="AE5" s="7" t="s">
        <v>75</v>
      </c>
      <c r="AF5" s="7" t="s">
        <v>76</v>
      </c>
      <c r="AG5" s="7" t="s">
        <v>11</v>
      </c>
      <c r="AH5" s="8" t="s">
        <v>59</v>
      </c>
      <c r="AI5" s="1"/>
      <c r="AJ5" s="6" t="s">
        <v>8</v>
      </c>
      <c r="AK5" s="7" t="s">
        <v>59</v>
      </c>
      <c r="AL5" s="7" t="s">
        <v>58</v>
      </c>
      <c r="AM5" s="7" t="s">
        <v>12</v>
      </c>
      <c r="AN5" s="7" t="s">
        <v>13</v>
      </c>
      <c r="AO5" s="7" t="s">
        <v>14</v>
      </c>
      <c r="AP5" s="8" t="s">
        <v>15</v>
      </c>
      <c r="AQ5" s="1"/>
      <c r="AR5" s="6" t="s">
        <v>8</v>
      </c>
      <c r="AS5" s="7" t="s">
        <v>16</v>
      </c>
      <c r="AT5" s="7" t="s">
        <v>17</v>
      </c>
      <c r="AU5" s="7" t="s">
        <v>18</v>
      </c>
      <c r="AV5" s="21" t="s">
        <v>19</v>
      </c>
      <c r="AW5" s="21" t="s">
        <v>20</v>
      </c>
      <c r="AX5" s="7" t="s">
        <v>21</v>
      </c>
      <c r="AY5" s="7" t="s">
        <v>22</v>
      </c>
      <c r="AZ5" s="8" t="s">
        <v>23</v>
      </c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</row>
    <row r="6" spans="1:72" ht="21.75" customHeight="1" x14ac:dyDescent="0.25">
      <c r="A6" s="9" t="s">
        <v>25</v>
      </c>
      <c r="B6" s="2" t="s">
        <v>42</v>
      </c>
      <c r="C6" s="2">
        <f>285*190</f>
        <v>54150</v>
      </c>
      <c r="D6" s="3">
        <f>C6*(9.290304*10^-6)</f>
        <v>0.50306996160000006</v>
      </c>
      <c r="E6" s="2">
        <f>90000*2.4</f>
        <v>216000</v>
      </c>
      <c r="F6" s="2">
        <v>75</v>
      </c>
      <c r="G6" s="4">
        <f>(E6*F6)/100</f>
        <v>162000</v>
      </c>
      <c r="H6" s="10">
        <f>G6/1000</f>
        <v>162</v>
      </c>
      <c r="I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9">
        <v>1</v>
      </c>
      <c r="AD6" s="2">
        <v>0</v>
      </c>
      <c r="AE6" s="2">
        <v>0</v>
      </c>
      <c r="AF6" s="5">
        <f>Z45</f>
        <v>1531.33</v>
      </c>
      <c r="AG6" s="5">
        <f>AE6+AF6</f>
        <v>1531.33</v>
      </c>
      <c r="AH6" s="28">
        <f>AG6/(24*3600)</f>
        <v>1.7723726851851852E-2</v>
      </c>
      <c r="AI6" s="1"/>
      <c r="AJ6" s="9">
        <v>1</v>
      </c>
      <c r="AK6" s="17">
        <f>AH6</f>
        <v>1.7723726851851852E-2</v>
      </c>
      <c r="AL6" s="3">
        <v>1.2999999999999999E-2</v>
      </c>
      <c r="AM6" s="2">
        <v>3.3E-3</v>
      </c>
      <c r="AN6" s="3">
        <f>1.548*((AL6*AK6)/(AM6)^0.5)^0.375</f>
        <v>0.19542786741026047</v>
      </c>
      <c r="AO6" s="2">
        <v>200</v>
      </c>
      <c r="AP6" s="18">
        <f>(((AM6)^0.5*((AO6/1000)/1.548)^2.66667)/AL6)*24*3600</f>
        <v>1628.727774786478</v>
      </c>
      <c r="AQ6" s="1"/>
      <c r="AR6" s="9">
        <v>1</v>
      </c>
      <c r="AS6" s="4">
        <f>AK6*24*3600</f>
        <v>1531.3300000000002</v>
      </c>
      <c r="AT6" s="4">
        <f>AP6</f>
        <v>1628.727774786478</v>
      </c>
      <c r="AU6" s="5">
        <f>AS6/AT6</f>
        <v>0.94020008973000635</v>
      </c>
      <c r="AV6" s="2">
        <v>0.86</v>
      </c>
      <c r="AW6" s="2">
        <v>1.04</v>
      </c>
      <c r="AX6" s="24">
        <f>(((AO6/4000)^0.66667*(AM6)^0.5)/AL6)*3.280839895</f>
        <v>1.9676189100689856</v>
      </c>
      <c r="AY6" s="5">
        <f>AX6*AW6</f>
        <v>2.046323666471745</v>
      </c>
      <c r="AZ6" s="22" t="s">
        <v>71</v>
      </c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</row>
    <row r="7" spans="1:72" ht="21" customHeight="1" x14ac:dyDescent="0.25">
      <c r="A7" s="9" t="s">
        <v>26</v>
      </c>
      <c r="B7" s="2" t="s">
        <v>42</v>
      </c>
      <c r="C7" s="2">
        <f>642*168</f>
        <v>107856</v>
      </c>
      <c r="D7" s="3">
        <f t="shared" ref="D7:D20" si="0">C7*(9.290304*10^-6)</f>
        <v>1.0020150282240001</v>
      </c>
      <c r="E7" s="2">
        <f>238950*2.4</f>
        <v>573480</v>
      </c>
      <c r="F7" s="2">
        <v>75</v>
      </c>
      <c r="G7" s="4">
        <f t="shared" ref="G7:G20" si="1">(E7*F7)/100</f>
        <v>430110</v>
      </c>
      <c r="H7" s="10">
        <f t="shared" ref="H7:H20" si="2">G7/1000</f>
        <v>430.11</v>
      </c>
      <c r="I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9">
        <v>2</v>
      </c>
      <c r="AD7" s="2">
        <v>1</v>
      </c>
      <c r="AE7" s="5">
        <f>AG6</f>
        <v>1531.33</v>
      </c>
      <c r="AF7" s="5">
        <f t="shared" ref="AF7:AF9" si="3">Z46</f>
        <v>1425.9962500000001</v>
      </c>
      <c r="AG7" s="5">
        <f>AE7+AF7</f>
        <v>2957.3262500000001</v>
      </c>
      <c r="AH7" s="28">
        <f t="shared" ref="AH7:AH9" si="4">AG7/(24*3600)</f>
        <v>3.4228313078703707E-2</v>
      </c>
      <c r="AI7" s="1"/>
      <c r="AJ7" s="9">
        <v>2</v>
      </c>
      <c r="AK7" s="17">
        <f t="shared" ref="AK7:AK9" si="5">AH7</f>
        <v>3.4228313078703707E-2</v>
      </c>
      <c r="AL7" s="3">
        <v>1.2999999999999999E-2</v>
      </c>
      <c r="AM7" s="2">
        <v>3.3E-3</v>
      </c>
      <c r="AN7" s="3">
        <f t="shared" ref="AN7:AN9" si="6">1.548*((AL7*AK7)/(AM7)^0.5)^0.375</f>
        <v>0.2501341051016206</v>
      </c>
      <c r="AO7" s="2">
        <v>300</v>
      </c>
      <c r="AP7" s="18">
        <f t="shared" ref="AP7:AP9" si="7">(((AM7)^0.5*((AO7/1000)/1.548)^2.66667)/AL7)*24*3600</f>
        <v>4802.0400768853588</v>
      </c>
      <c r="AQ7" s="1"/>
      <c r="AR7" s="9">
        <v>2</v>
      </c>
      <c r="AS7" s="4">
        <f>AK7*24*3600</f>
        <v>2957.3262500000001</v>
      </c>
      <c r="AT7" s="4">
        <f>AP7</f>
        <v>4802.0400768853588</v>
      </c>
      <c r="AU7" s="5">
        <f t="shared" ref="AU7:AU9" si="8">AS7/AT7</f>
        <v>0.61584789019881425</v>
      </c>
      <c r="AV7" s="2">
        <v>0.64</v>
      </c>
      <c r="AW7" s="2">
        <v>0.9</v>
      </c>
      <c r="AX7" s="24">
        <f>(((AO7/4000)^0.66667*(AM7)^0.5)/AL7)*3.28</f>
        <v>2.5776535992579155</v>
      </c>
      <c r="AY7" s="5">
        <f t="shared" ref="AY7:AY9" si="9">AX7*AW7</f>
        <v>2.3198882393321241</v>
      </c>
      <c r="AZ7" s="22" t="s">
        <v>71</v>
      </c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</row>
    <row r="8" spans="1:72" ht="21" customHeight="1" x14ac:dyDescent="0.25">
      <c r="A8" s="9" t="s">
        <v>27</v>
      </c>
      <c r="B8" s="2" t="s">
        <v>43</v>
      </c>
      <c r="C8" s="2">
        <f>167*168</f>
        <v>28056</v>
      </c>
      <c r="D8" s="3">
        <f t="shared" si="0"/>
        <v>0.26064876902400003</v>
      </c>
      <c r="E8" s="2">
        <v>90224</v>
      </c>
      <c r="F8" s="2">
        <v>75</v>
      </c>
      <c r="G8" s="4">
        <f t="shared" si="1"/>
        <v>67668</v>
      </c>
      <c r="H8" s="10">
        <f t="shared" si="2"/>
        <v>67.668000000000006</v>
      </c>
      <c r="I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9">
        <v>3</v>
      </c>
      <c r="AD8" s="2">
        <v>2</v>
      </c>
      <c r="AE8" s="5">
        <f t="shared" ref="AE8" si="10">AG7</f>
        <v>2957.3262500000001</v>
      </c>
      <c r="AF8" s="5">
        <f t="shared" si="3"/>
        <v>1659.05</v>
      </c>
      <c r="AG8" s="5">
        <f>AE8+AF8</f>
        <v>4616.3762500000003</v>
      </c>
      <c r="AH8" s="28">
        <f t="shared" si="4"/>
        <v>5.34302806712963E-2</v>
      </c>
      <c r="AI8" s="1"/>
      <c r="AJ8" s="9">
        <v>3</v>
      </c>
      <c r="AK8" s="17">
        <f t="shared" si="5"/>
        <v>5.34302806712963E-2</v>
      </c>
      <c r="AL8" s="3">
        <v>1.2999999999999999E-2</v>
      </c>
      <c r="AM8" s="2">
        <v>3.3E-3</v>
      </c>
      <c r="AN8" s="3">
        <f t="shared" si="6"/>
        <v>0.29559606307487785</v>
      </c>
      <c r="AO8" s="2">
        <v>300</v>
      </c>
      <c r="AP8" s="18">
        <f t="shared" si="7"/>
        <v>4802.0400768853588</v>
      </c>
      <c r="AQ8" s="1"/>
      <c r="AR8" s="9">
        <v>3</v>
      </c>
      <c r="AS8" s="4">
        <f>AK8*24*3600</f>
        <v>4616.3762500000003</v>
      </c>
      <c r="AT8" s="4">
        <f>AP8</f>
        <v>4802.0400768853588</v>
      </c>
      <c r="AU8" s="5">
        <f t="shared" si="8"/>
        <v>0.96133646868566291</v>
      </c>
      <c r="AV8" s="2">
        <v>0.88</v>
      </c>
      <c r="AW8" s="2">
        <v>1.05</v>
      </c>
      <c r="AX8" s="24">
        <f>(((AO8/4000)^0.66667*(AM8)^0.5)/AL8)*3.28</f>
        <v>2.5776535992579155</v>
      </c>
      <c r="AY8" s="5">
        <f t="shared" si="9"/>
        <v>2.7065362792208112</v>
      </c>
      <c r="AZ8" s="22" t="s">
        <v>71</v>
      </c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</row>
    <row r="9" spans="1:72" ht="21" customHeight="1" thickBot="1" x14ac:dyDescent="0.3">
      <c r="A9" s="9" t="s">
        <v>28</v>
      </c>
      <c r="B9" s="2" t="s">
        <v>43</v>
      </c>
      <c r="C9" s="2">
        <f>235*190</f>
        <v>44650</v>
      </c>
      <c r="D9" s="3">
        <f t="shared" si="0"/>
        <v>0.41481207360000005</v>
      </c>
      <c r="E9" s="2">
        <v>155336</v>
      </c>
      <c r="F9" s="2">
        <v>75</v>
      </c>
      <c r="G9" s="4">
        <f t="shared" si="1"/>
        <v>116502</v>
      </c>
      <c r="H9" s="10">
        <f t="shared" si="2"/>
        <v>116.502</v>
      </c>
      <c r="I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1">
        <v>4</v>
      </c>
      <c r="AD9" s="12">
        <v>3</v>
      </c>
      <c r="AE9" s="16">
        <f>AG8</f>
        <v>4616.3762500000003</v>
      </c>
      <c r="AF9" s="16">
        <f t="shared" si="3"/>
        <v>518.72375</v>
      </c>
      <c r="AG9" s="16">
        <f>AE9+AF9</f>
        <v>5135.1000000000004</v>
      </c>
      <c r="AH9" s="29">
        <f t="shared" si="4"/>
        <v>5.943402777777778E-2</v>
      </c>
      <c r="AI9" s="1"/>
      <c r="AJ9" s="11">
        <v>4</v>
      </c>
      <c r="AK9" s="19">
        <f t="shared" si="5"/>
        <v>5.943402777777778E-2</v>
      </c>
      <c r="AL9" s="13">
        <v>1.2999999999999999E-2</v>
      </c>
      <c r="AM9" s="12">
        <v>3.3E-3</v>
      </c>
      <c r="AN9" s="13">
        <f t="shared" si="6"/>
        <v>0.30763910260089483</v>
      </c>
      <c r="AO9" s="12">
        <v>375</v>
      </c>
      <c r="AP9" s="20">
        <f t="shared" si="7"/>
        <v>8706.6844446607211</v>
      </c>
      <c r="AQ9" s="1"/>
      <c r="AR9" s="11">
        <v>4</v>
      </c>
      <c r="AS9" s="14">
        <f>AK9*24*3600</f>
        <v>5135.1000000000004</v>
      </c>
      <c r="AT9" s="14">
        <f>AP9</f>
        <v>8706.6844446607211</v>
      </c>
      <c r="AU9" s="16">
        <f t="shared" si="8"/>
        <v>0.58978822910586182</v>
      </c>
      <c r="AV9" s="12">
        <v>0.63</v>
      </c>
      <c r="AW9" s="12">
        <v>0.89</v>
      </c>
      <c r="AX9" s="34">
        <f>(((AO9/4000)^0.66667*(AM9)^0.5)/AL9)*3.28</f>
        <v>2.9911042656272651</v>
      </c>
      <c r="AY9" s="16">
        <f t="shared" si="9"/>
        <v>2.6620827964082658</v>
      </c>
      <c r="AZ9" s="23" t="s">
        <v>71</v>
      </c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</row>
    <row r="10" spans="1:72" ht="21" customHeight="1" x14ac:dyDescent="0.25">
      <c r="A10" s="9" t="s">
        <v>29</v>
      </c>
      <c r="B10" s="2" t="s">
        <v>44</v>
      </c>
      <c r="C10" s="2">
        <f>210*125</f>
        <v>26250</v>
      </c>
      <c r="D10" s="3">
        <f t="shared" si="0"/>
        <v>0.24387048000000003</v>
      </c>
      <c r="E10" s="2">
        <f>(112500+75000+1650)*3</f>
        <v>567450</v>
      </c>
      <c r="F10" s="2">
        <v>75</v>
      </c>
      <c r="G10" s="4">
        <f t="shared" si="1"/>
        <v>425587.5</v>
      </c>
      <c r="H10" s="10">
        <f t="shared" si="2"/>
        <v>425.58749999999998</v>
      </c>
      <c r="I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25"/>
      <c r="AD10" s="25"/>
      <c r="AE10" s="26"/>
      <c r="AF10" s="26"/>
      <c r="AG10" s="26"/>
      <c r="AH10" s="27"/>
      <c r="AI10" s="1"/>
      <c r="AJ10" s="25"/>
      <c r="AK10" s="27"/>
      <c r="AL10" s="30"/>
      <c r="AM10" s="25"/>
      <c r="AN10" s="30"/>
      <c r="AO10" s="25"/>
      <c r="AP10" s="31"/>
      <c r="AQ10" s="1"/>
      <c r="AR10" s="25"/>
      <c r="AS10" s="32"/>
      <c r="AT10" s="31"/>
      <c r="AU10" s="26"/>
      <c r="AV10" s="25"/>
      <c r="AW10" s="25"/>
      <c r="AX10" s="33"/>
      <c r="AY10" s="25"/>
      <c r="AZ10" s="25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</row>
    <row r="11" spans="1:72" ht="20.25" customHeight="1" x14ac:dyDescent="0.25">
      <c r="A11" s="9" t="s">
        <v>30</v>
      </c>
      <c r="B11" s="2" t="s">
        <v>44</v>
      </c>
      <c r="C11" s="2">
        <f>265*125</f>
        <v>33125</v>
      </c>
      <c r="D11" s="3">
        <f t="shared" si="0"/>
        <v>0.30774132000000004</v>
      </c>
      <c r="E11" s="2">
        <f>(675*2+450)*3</f>
        <v>5400</v>
      </c>
      <c r="F11" s="2">
        <v>75</v>
      </c>
      <c r="G11" s="4">
        <f t="shared" si="1"/>
        <v>4050</v>
      </c>
      <c r="H11" s="10">
        <f t="shared" si="2"/>
        <v>4.05</v>
      </c>
      <c r="I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25"/>
      <c r="AD11" s="25"/>
      <c r="AE11" s="26"/>
      <c r="AF11" s="26"/>
      <c r="AG11" s="26"/>
      <c r="AH11" s="27"/>
      <c r="AI11" s="1"/>
      <c r="AJ11" s="25"/>
      <c r="AK11" s="27"/>
      <c r="AL11" s="30"/>
      <c r="AM11" s="25"/>
      <c r="AN11" s="30"/>
      <c r="AO11" s="25"/>
      <c r="AP11" s="31"/>
      <c r="AQ11" s="1"/>
      <c r="AR11" s="25"/>
      <c r="AS11" s="32"/>
      <c r="AT11" s="31"/>
      <c r="AU11" s="26"/>
      <c r="AV11" s="25"/>
      <c r="AW11" s="25"/>
      <c r="AX11" s="33"/>
      <c r="AY11" s="25"/>
      <c r="AZ11" s="25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</row>
    <row r="12" spans="1:72" ht="21" customHeight="1" x14ac:dyDescent="0.25">
      <c r="A12" s="9" t="s">
        <v>31</v>
      </c>
      <c r="B12" s="2" t="s">
        <v>44</v>
      </c>
      <c r="C12" s="2">
        <f>265*130</f>
        <v>34450</v>
      </c>
      <c r="D12" s="3">
        <f t="shared" si="0"/>
        <v>0.3200509728</v>
      </c>
      <c r="E12" s="2">
        <v>450000</v>
      </c>
      <c r="F12" s="2">
        <v>75</v>
      </c>
      <c r="G12" s="4">
        <f t="shared" si="1"/>
        <v>337500</v>
      </c>
      <c r="H12" s="10">
        <f t="shared" si="2"/>
        <v>337.5</v>
      </c>
      <c r="I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25"/>
      <c r="AD12" s="25"/>
      <c r="AE12" s="26"/>
      <c r="AF12" s="26"/>
      <c r="AG12" s="26"/>
      <c r="AH12" s="27"/>
      <c r="AI12" s="1"/>
      <c r="AJ12" s="25"/>
      <c r="AK12" s="27"/>
      <c r="AL12" s="30"/>
      <c r="AM12" s="25"/>
      <c r="AN12" s="30"/>
      <c r="AO12" s="25"/>
      <c r="AP12" s="31"/>
      <c r="AQ12" s="1"/>
      <c r="AR12" s="25"/>
      <c r="AS12" s="32"/>
      <c r="AT12" s="31"/>
      <c r="AU12" s="26"/>
      <c r="AV12" s="25"/>
      <c r="AW12" s="25"/>
      <c r="AX12" s="33"/>
      <c r="AY12" s="25"/>
      <c r="AZ12" s="25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</row>
    <row r="13" spans="1:72" ht="21" customHeight="1" x14ac:dyDescent="0.25">
      <c r="A13" s="9" t="s">
        <v>32</v>
      </c>
      <c r="B13" s="2" t="s">
        <v>44</v>
      </c>
      <c r="C13" s="2">
        <f>285*100</f>
        <v>28500</v>
      </c>
      <c r="D13" s="3">
        <f t="shared" si="0"/>
        <v>0.26477366400000002</v>
      </c>
      <c r="E13" s="2">
        <v>203400</v>
      </c>
      <c r="F13" s="2">
        <v>75</v>
      </c>
      <c r="G13" s="4">
        <f t="shared" si="1"/>
        <v>152550</v>
      </c>
      <c r="H13" s="10">
        <f t="shared" si="2"/>
        <v>152.55000000000001</v>
      </c>
      <c r="I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25"/>
      <c r="AD13" s="25"/>
      <c r="AE13" s="26"/>
      <c r="AF13" s="26"/>
      <c r="AG13" s="26"/>
      <c r="AH13" s="27"/>
      <c r="AI13" s="1"/>
      <c r="AJ13" s="25"/>
      <c r="AK13" s="27"/>
      <c r="AL13" s="30"/>
      <c r="AM13" s="25"/>
      <c r="AN13" s="30"/>
      <c r="AO13" s="25"/>
      <c r="AP13" s="31"/>
      <c r="AQ13" s="1"/>
      <c r="AR13" s="25"/>
      <c r="AS13" s="32"/>
      <c r="AT13" s="31"/>
      <c r="AU13" s="26"/>
      <c r="AV13" s="25"/>
      <c r="AW13" s="25"/>
      <c r="AX13" s="33"/>
      <c r="AY13" s="25"/>
      <c r="AZ13" s="25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</row>
    <row r="14" spans="1:72" ht="21.75" customHeight="1" x14ac:dyDescent="0.25">
      <c r="A14" s="9" t="s">
        <v>33</v>
      </c>
      <c r="B14" s="2" t="s">
        <v>45</v>
      </c>
      <c r="C14" s="2">
        <f>267*118</f>
        <v>31506</v>
      </c>
      <c r="D14" s="3">
        <f t="shared" si="0"/>
        <v>0.29270031782400002</v>
      </c>
      <c r="E14" s="2">
        <f>4000*2.5</f>
        <v>10000</v>
      </c>
      <c r="F14" s="2">
        <v>75</v>
      </c>
      <c r="G14" s="4">
        <f t="shared" si="1"/>
        <v>7500</v>
      </c>
      <c r="H14" s="10">
        <f t="shared" si="2"/>
        <v>7.5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</row>
    <row r="15" spans="1:72" ht="21.75" customHeight="1" x14ac:dyDescent="0.25">
      <c r="A15" s="9" t="s">
        <v>34</v>
      </c>
      <c r="B15" s="2" t="s">
        <v>46</v>
      </c>
      <c r="C15" s="2">
        <f>267*78</f>
        <v>20826</v>
      </c>
      <c r="D15" s="3">
        <f t="shared" si="0"/>
        <v>0.19347987110400003</v>
      </c>
      <c r="E15" s="2">
        <f>4000*2.5</f>
        <v>10000</v>
      </c>
      <c r="F15" s="2">
        <v>75</v>
      </c>
      <c r="G15" s="4">
        <f t="shared" si="1"/>
        <v>7500</v>
      </c>
      <c r="H15" s="10">
        <f t="shared" si="2"/>
        <v>7.5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</row>
    <row r="16" spans="1:72" ht="21" customHeight="1" x14ac:dyDescent="0.25">
      <c r="A16" s="9" t="s">
        <v>35</v>
      </c>
      <c r="B16" s="2" t="s">
        <v>47</v>
      </c>
      <c r="C16" s="2">
        <f>465*118</f>
        <v>54870</v>
      </c>
      <c r="D16" s="3">
        <f t="shared" si="0"/>
        <v>0.50975898048000001</v>
      </c>
      <c r="E16" s="2">
        <v>124356</v>
      </c>
      <c r="F16" s="2">
        <v>90</v>
      </c>
      <c r="G16" s="4">
        <f t="shared" si="1"/>
        <v>111920.4</v>
      </c>
      <c r="H16" s="10">
        <f t="shared" si="2"/>
        <v>111.9204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</row>
    <row r="17" spans="1:72" ht="21" customHeight="1" x14ac:dyDescent="0.25">
      <c r="A17" s="9" t="s">
        <v>36</v>
      </c>
      <c r="B17" s="2" t="s">
        <v>47</v>
      </c>
      <c r="C17" s="2">
        <f>465*78</f>
        <v>36270</v>
      </c>
      <c r="D17" s="3">
        <f t="shared" si="0"/>
        <v>0.33695932608000001</v>
      </c>
      <c r="E17" s="2">
        <v>117426</v>
      </c>
      <c r="F17" s="2">
        <v>90</v>
      </c>
      <c r="G17" s="4">
        <f t="shared" si="1"/>
        <v>105683.4</v>
      </c>
      <c r="H17" s="10">
        <f t="shared" si="2"/>
        <v>105.68339999999999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</row>
    <row r="18" spans="1:72" ht="21" customHeight="1" x14ac:dyDescent="0.25">
      <c r="A18" s="9" t="s">
        <v>37</v>
      </c>
      <c r="B18" s="2" t="s">
        <v>48</v>
      </c>
      <c r="C18" s="2">
        <f>190*70</f>
        <v>13300</v>
      </c>
      <c r="D18" s="3">
        <f t="shared" si="0"/>
        <v>0.12356104320000001</v>
      </c>
      <c r="E18" s="2">
        <f>25000*3</f>
        <v>75000</v>
      </c>
      <c r="F18" s="2">
        <v>75</v>
      </c>
      <c r="G18" s="4">
        <f t="shared" si="1"/>
        <v>56250</v>
      </c>
      <c r="H18" s="10">
        <f t="shared" si="2"/>
        <v>56.25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</row>
    <row r="19" spans="1:72" ht="21" customHeight="1" x14ac:dyDescent="0.25">
      <c r="A19" s="9" t="s">
        <v>38</v>
      </c>
      <c r="B19" s="2" t="s">
        <v>49</v>
      </c>
      <c r="C19" s="2">
        <f>190*183</f>
        <v>34770</v>
      </c>
      <c r="D19" s="3">
        <f t="shared" si="0"/>
        <v>0.32302387008000005</v>
      </c>
      <c r="E19" s="2">
        <v>5000</v>
      </c>
      <c r="F19" s="2">
        <v>75</v>
      </c>
      <c r="G19" s="4">
        <f t="shared" si="1"/>
        <v>3750</v>
      </c>
      <c r="H19" s="10">
        <f t="shared" si="2"/>
        <v>3.75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</row>
    <row r="20" spans="1:72" ht="21.75" customHeight="1" thickBot="1" x14ac:dyDescent="0.3">
      <c r="A20" s="11" t="s">
        <v>39</v>
      </c>
      <c r="B20" s="12" t="s">
        <v>50</v>
      </c>
      <c r="C20" s="12">
        <f>210*130</f>
        <v>27300</v>
      </c>
      <c r="D20" s="13">
        <f t="shared" si="0"/>
        <v>0.25362529920000004</v>
      </c>
      <c r="E20" s="12">
        <v>83400</v>
      </c>
      <c r="F20" s="12">
        <v>75</v>
      </c>
      <c r="G20" s="14">
        <f t="shared" si="1"/>
        <v>62550</v>
      </c>
      <c r="H20" s="15">
        <f t="shared" si="2"/>
        <v>62.55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</row>
    <row r="21" spans="1:7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</row>
    <row r="22" spans="1:7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</row>
    <row r="23" spans="1:7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</row>
    <row r="24" spans="1:7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</row>
    <row r="25" spans="1:7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</row>
    <row r="26" spans="1:7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</row>
    <row r="27" spans="1:7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</row>
    <row r="28" spans="1:7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</row>
    <row r="29" spans="1:7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</row>
    <row r="30" spans="1:7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</row>
    <row r="31" spans="1:7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</row>
    <row r="32" spans="1:7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</row>
    <row r="33" spans="1:7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</row>
    <row r="34" spans="1:7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</row>
    <row r="35" spans="1:7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</row>
    <row r="36" spans="1:72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</row>
    <row r="37" spans="1:7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</row>
    <row r="38" spans="1:72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</row>
    <row r="39" spans="1:72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</row>
    <row r="40" spans="1:7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</row>
    <row r="41" spans="1:72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</row>
    <row r="42" spans="1:72" ht="20.25" x14ac:dyDescent="0.25">
      <c r="A42" s="1"/>
      <c r="B42" s="1"/>
      <c r="C42" s="1"/>
      <c r="D42" s="1"/>
      <c r="E42" s="1"/>
      <c r="F42" s="1"/>
      <c r="G42" s="1"/>
      <c r="H42" s="1"/>
      <c r="I42" s="1"/>
      <c r="J42" s="35" t="s">
        <v>73</v>
      </c>
      <c r="K42" s="35"/>
      <c r="L42" s="35"/>
      <c r="M42" s="35"/>
      <c r="N42" s="35"/>
      <c r="O42" s="35"/>
      <c r="P42" s="35"/>
      <c r="Q42" s="1"/>
      <c r="R42" s="1"/>
      <c r="S42" s="1"/>
      <c r="T42" s="35" t="s">
        <v>74</v>
      </c>
      <c r="U42" s="35"/>
      <c r="V42" s="35"/>
      <c r="W42" s="35"/>
      <c r="X42" s="35"/>
      <c r="Y42" s="35"/>
      <c r="Z42" s="35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</row>
    <row r="43" spans="1:72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</row>
    <row r="44" spans="1:72" ht="60" x14ac:dyDescent="0.25">
      <c r="A44" s="1"/>
      <c r="B44" s="1"/>
      <c r="C44" s="1"/>
      <c r="D44" s="1"/>
      <c r="E44" s="1"/>
      <c r="F44" s="1"/>
      <c r="G44" s="1"/>
      <c r="H44" s="1"/>
      <c r="I44" s="1"/>
      <c r="J44" s="2" t="s">
        <v>5</v>
      </c>
      <c r="K44" s="2" t="s">
        <v>53</v>
      </c>
      <c r="L44" s="2" t="s">
        <v>54</v>
      </c>
      <c r="M44" s="2" t="s">
        <v>51</v>
      </c>
      <c r="N44" s="2" t="s">
        <v>52</v>
      </c>
      <c r="O44" s="2" t="s">
        <v>6</v>
      </c>
      <c r="P44" s="2" t="s">
        <v>7</v>
      </c>
      <c r="Q44" s="1"/>
      <c r="R44" s="1"/>
      <c r="S44" s="1"/>
      <c r="T44" s="6" t="s">
        <v>5</v>
      </c>
      <c r="U44" s="7" t="s">
        <v>51</v>
      </c>
      <c r="V44" s="7" t="s">
        <v>56</v>
      </c>
      <c r="W44" s="7" t="s">
        <v>55</v>
      </c>
      <c r="X44" s="7" t="s">
        <v>9</v>
      </c>
      <c r="Y44" s="7" t="s">
        <v>7</v>
      </c>
      <c r="Z44" s="8" t="s">
        <v>10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</row>
    <row r="45" spans="1:72" ht="90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2">
        <v>1</v>
      </c>
      <c r="K45" s="2">
        <v>1</v>
      </c>
      <c r="L45" s="2">
        <v>2</v>
      </c>
      <c r="M45" s="2" t="s">
        <v>60</v>
      </c>
      <c r="N45" s="2" t="s">
        <v>70</v>
      </c>
      <c r="O45" s="2" t="s">
        <v>67</v>
      </c>
      <c r="P45" s="5">
        <v>1517.47</v>
      </c>
      <c r="Q45" s="1"/>
      <c r="R45" s="1"/>
      <c r="S45" s="1"/>
      <c r="T45" s="9">
        <v>1</v>
      </c>
      <c r="U45" s="2" t="s">
        <v>60</v>
      </c>
      <c r="V45" s="2">
        <v>1.5840000000000001</v>
      </c>
      <c r="W45" s="2">
        <v>8.75</v>
      </c>
      <c r="X45" s="5">
        <f>V45*W45</f>
        <v>13.860000000000001</v>
      </c>
      <c r="Y45" s="5">
        <f>P45</f>
        <v>1517.47</v>
      </c>
      <c r="Z45" s="10">
        <f>X45+Y45</f>
        <v>1531.33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72" ht="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2">
        <v>2</v>
      </c>
      <c r="K46" s="2">
        <v>2</v>
      </c>
      <c r="L46" s="2">
        <v>3</v>
      </c>
      <c r="M46" s="2" t="s">
        <v>61</v>
      </c>
      <c r="N46" s="2" t="s">
        <v>64</v>
      </c>
      <c r="O46" s="2" t="s">
        <v>67</v>
      </c>
      <c r="P46" s="5">
        <v>1415.68</v>
      </c>
      <c r="Q46" s="1"/>
      <c r="R46" s="1"/>
      <c r="S46" s="1"/>
      <c r="T46" s="9">
        <v>2</v>
      </c>
      <c r="U46" s="2" t="s">
        <v>61</v>
      </c>
      <c r="V46" s="2">
        <v>1.179</v>
      </c>
      <c r="W46" s="2">
        <v>8.75</v>
      </c>
      <c r="X46" s="5">
        <f>V46*W46</f>
        <v>10.31625</v>
      </c>
      <c r="Y46" s="5">
        <f t="shared" ref="Y46:Y48" si="11">P46</f>
        <v>1415.68</v>
      </c>
      <c r="Z46" s="10">
        <f t="shared" ref="Z46:Z48" si="12">X46+Y46</f>
        <v>1425.9962500000001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72" ht="37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2">
        <v>3</v>
      </c>
      <c r="K47" s="2">
        <v>3</v>
      </c>
      <c r="L47" s="2">
        <v>4</v>
      </c>
      <c r="M47" s="2" t="s">
        <v>62</v>
      </c>
      <c r="N47" s="2" t="s">
        <v>65</v>
      </c>
      <c r="O47" s="2" t="s">
        <v>68</v>
      </c>
      <c r="P47" s="5">
        <v>1648.06</v>
      </c>
      <c r="Q47" s="1"/>
      <c r="R47" s="1"/>
      <c r="S47" s="1"/>
      <c r="T47" s="9">
        <v>3</v>
      </c>
      <c r="U47" s="2" t="s">
        <v>62</v>
      </c>
      <c r="V47" s="2">
        <v>1.256</v>
      </c>
      <c r="W47" s="2">
        <v>8.75</v>
      </c>
      <c r="X47" s="5">
        <f t="shared" ref="X47" si="13">V47*W47</f>
        <v>10.99</v>
      </c>
      <c r="Y47" s="5">
        <f t="shared" si="11"/>
        <v>1648.06</v>
      </c>
      <c r="Z47" s="10">
        <f t="shared" si="12"/>
        <v>1659.05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72" ht="75" customHeight="1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2">
        <v>4</v>
      </c>
      <c r="K48" s="2">
        <v>4</v>
      </c>
      <c r="L48" s="2">
        <v>5</v>
      </c>
      <c r="M48" s="2" t="s">
        <v>63</v>
      </c>
      <c r="N48" s="2" t="s">
        <v>66</v>
      </c>
      <c r="O48" s="2" t="s">
        <v>69</v>
      </c>
      <c r="P48" s="5">
        <v>507.06</v>
      </c>
      <c r="Q48" s="1"/>
      <c r="R48" s="1"/>
      <c r="S48" s="1"/>
      <c r="T48" s="11">
        <v>4</v>
      </c>
      <c r="U48" s="12" t="s">
        <v>63</v>
      </c>
      <c r="V48" s="12">
        <v>1.333</v>
      </c>
      <c r="W48" s="12">
        <v>8.75</v>
      </c>
      <c r="X48" s="16">
        <f>V48*W48</f>
        <v>11.66375</v>
      </c>
      <c r="Y48" s="16">
        <f t="shared" si="11"/>
        <v>507.06</v>
      </c>
      <c r="Z48" s="15">
        <f t="shared" si="12"/>
        <v>518.72375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 ht="35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25"/>
      <c r="K49" s="25"/>
      <c r="L49" s="25"/>
      <c r="M49" s="25"/>
      <c r="N49" s="25"/>
      <c r="O49" s="25"/>
      <c r="P49" s="26"/>
      <c r="Q49" s="1"/>
      <c r="R49" s="1"/>
      <c r="S49" s="1"/>
      <c r="T49" s="25"/>
      <c r="U49" s="25"/>
      <c r="V49" s="25"/>
      <c r="W49" s="25"/>
      <c r="X49" s="26"/>
      <c r="Y49" s="26"/>
      <c r="Z49" s="26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 ht="25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25"/>
      <c r="K50" s="25"/>
      <c r="L50" s="25"/>
      <c r="M50" s="25"/>
      <c r="N50" s="25"/>
      <c r="O50" s="25"/>
      <c r="P50" s="26"/>
      <c r="Q50" s="1"/>
      <c r="R50" s="1"/>
      <c r="S50" s="1"/>
      <c r="T50" s="25"/>
      <c r="U50" s="25"/>
      <c r="V50" s="25"/>
      <c r="W50" s="25"/>
      <c r="X50" s="26"/>
      <c r="Y50" s="26"/>
      <c r="Z50" s="26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 ht="54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25"/>
      <c r="K51" s="25"/>
      <c r="L51" s="25"/>
      <c r="M51" s="25"/>
      <c r="N51" s="25"/>
      <c r="O51" s="25"/>
      <c r="P51" s="26"/>
      <c r="Q51" s="1"/>
      <c r="R51" s="1"/>
      <c r="S51" s="1"/>
      <c r="T51" s="25"/>
      <c r="U51" s="25"/>
      <c r="V51" s="25"/>
      <c r="W51" s="25"/>
      <c r="X51" s="26"/>
      <c r="Y51" s="26"/>
      <c r="Z51" s="26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spans="1:43" ht="35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25"/>
      <c r="K52" s="25"/>
      <c r="L52" s="25"/>
      <c r="M52" s="25"/>
      <c r="N52" s="25"/>
      <c r="O52" s="25"/>
      <c r="P52" s="26"/>
      <c r="Q52" s="1"/>
      <c r="R52" s="1"/>
      <c r="S52" s="1"/>
      <c r="T52" s="25"/>
      <c r="U52" s="25"/>
      <c r="V52" s="25"/>
      <c r="W52" s="25"/>
      <c r="X52" s="26"/>
      <c r="Y52" s="26"/>
      <c r="Z52" s="26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 x14ac:dyDescent="0.25"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 x14ac:dyDescent="0.25"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 x14ac:dyDescent="0.25"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 x14ac:dyDescent="0.25"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x14ac:dyDescent="0.25"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x14ac:dyDescent="0.25"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x14ac:dyDescent="0.25"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x14ac:dyDescent="0.25"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x14ac:dyDescent="0.25"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x14ac:dyDescent="0.25"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x14ac:dyDescent="0.25"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x14ac:dyDescent="0.25"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20:43" x14ac:dyDescent="0.25"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20:43" x14ac:dyDescent="0.25"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20:43" x14ac:dyDescent="0.25"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20:43" x14ac:dyDescent="0.25"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20:43" x14ac:dyDescent="0.25"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20:43" x14ac:dyDescent="0.25"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20:43" x14ac:dyDescent="0.25"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20:43" x14ac:dyDescent="0.25"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20:43" x14ac:dyDescent="0.25"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20:43" x14ac:dyDescent="0.25"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20:43" x14ac:dyDescent="0.25"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20:43" x14ac:dyDescent="0.25"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20:43" x14ac:dyDescent="0.25"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20:43" x14ac:dyDescent="0.25"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20:43" x14ac:dyDescent="0.25"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20:43" x14ac:dyDescent="0.25"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20:43" x14ac:dyDescent="0.25"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20:43" x14ac:dyDescent="0.25"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20:43" x14ac:dyDescent="0.25"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20:43" x14ac:dyDescent="0.25"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20:43" x14ac:dyDescent="0.25"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20:43" x14ac:dyDescent="0.25"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20:43" x14ac:dyDescent="0.25"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20:43" x14ac:dyDescent="0.25"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20:43" x14ac:dyDescent="0.25"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20:43" x14ac:dyDescent="0.25"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20:43" x14ac:dyDescent="0.25"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20:43" x14ac:dyDescent="0.25"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20:43" x14ac:dyDescent="0.25"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20:43" x14ac:dyDescent="0.25"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20:43" x14ac:dyDescent="0.25"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20:43" x14ac:dyDescent="0.25"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20:43" x14ac:dyDescent="0.25"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</row>
    <row r="98" spans="20:43" x14ac:dyDescent="0.25"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spans="20:43" x14ac:dyDescent="0.25"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spans="20:43" x14ac:dyDescent="0.25"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20:43" x14ac:dyDescent="0.25"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20:43" x14ac:dyDescent="0.25"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20:43" x14ac:dyDescent="0.25"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20:43" x14ac:dyDescent="0.25"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</row>
    <row r="105" spans="20:43" x14ac:dyDescent="0.25"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</row>
    <row r="106" spans="20:43" x14ac:dyDescent="0.25"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</row>
    <row r="107" spans="20:43" x14ac:dyDescent="0.25"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</row>
    <row r="108" spans="20:43" x14ac:dyDescent="0.25"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</row>
    <row r="109" spans="20:43" x14ac:dyDescent="0.25"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</row>
    <row r="110" spans="20:43" x14ac:dyDescent="0.25"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</row>
    <row r="111" spans="20:43" x14ac:dyDescent="0.25"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</row>
    <row r="112" spans="20:43" x14ac:dyDescent="0.25"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</row>
    <row r="113" spans="20:43" x14ac:dyDescent="0.25"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</row>
    <row r="114" spans="20:43" x14ac:dyDescent="0.25"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</row>
    <row r="115" spans="20:43" x14ac:dyDescent="0.25"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</row>
    <row r="116" spans="20:43" x14ac:dyDescent="0.25"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</row>
    <row r="117" spans="20:43" x14ac:dyDescent="0.25"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</row>
    <row r="118" spans="20:43" x14ac:dyDescent="0.25"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</row>
    <row r="119" spans="20:43" x14ac:dyDescent="0.25"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</row>
    <row r="120" spans="20:43" x14ac:dyDescent="0.25"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</row>
    <row r="121" spans="20:43" x14ac:dyDescent="0.25"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</row>
    <row r="122" spans="20:43" x14ac:dyDescent="0.25"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</row>
    <row r="123" spans="20:43" x14ac:dyDescent="0.25"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</row>
    <row r="124" spans="20:43" x14ac:dyDescent="0.25"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</row>
    <row r="125" spans="20:43" x14ac:dyDescent="0.25"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</row>
    <row r="126" spans="20:43" x14ac:dyDescent="0.25"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</row>
    <row r="127" spans="20:43" x14ac:dyDescent="0.25"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</row>
    <row r="128" spans="20:43" x14ac:dyDescent="0.25"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</row>
    <row r="129" spans="20:43" x14ac:dyDescent="0.25"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</row>
    <row r="130" spans="20:43" x14ac:dyDescent="0.25"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</row>
    <row r="131" spans="20:43" x14ac:dyDescent="0.25"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</row>
    <row r="132" spans="20:43" x14ac:dyDescent="0.25"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</row>
    <row r="133" spans="20:43" x14ac:dyDescent="0.25"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</row>
    <row r="134" spans="20:43" x14ac:dyDescent="0.25"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20:43" x14ac:dyDescent="0.25"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spans="20:43" x14ac:dyDescent="0.25"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  <row r="137" spans="20:43" x14ac:dyDescent="0.25"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</row>
    <row r="138" spans="20:43" x14ac:dyDescent="0.25"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</row>
    <row r="139" spans="20:43" x14ac:dyDescent="0.25"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</row>
    <row r="140" spans="20:43" x14ac:dyDescent="0.25"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</row>
    <row r="141" spans="20:43" x14ac:dyDescent="0.25"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</row>
    <row r="142" spans="20:43" x14ac:dyDescent="0.25"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</row>
    <row r="143" spans="20:43" x14ac:dyDescent="0.25"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</row>
    <row r="144" spans="20:43" x14ac:dyDescent="0.25"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</row>
    <row r="145" spans="20:43" x14ac:dyDescent="0.25"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</row>
    <row r="146" spans="20:43" x14ac:dyDescent="0.25"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</row>
    <row r="147" spans="20:43" x14ac:dyDescent="0.25"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</row>
    <row r="148" spans="20:43" x14ac:dyDescent="0.25"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</row>
    <row r="149" spans="20:43" x14ac:dyDescent="0.25"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</row>
    <row r="150" spans="20:43" x14ac:dyDescent="0.25"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</row>
    <row r="151" spans="20:43" x14ac:dyDescent="0.25"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</row>
    <row r="152" spans="20:43" x14ac:dyDescent="0.25"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</row>
    <row r="153" spans="20:43" x14ac:dyDescent="0.25"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</row>
    <row r="154" spans="20:43" x14ac:dyDescent="0.25"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</row>
    <row r="155" spans="20:43" x14ac:dyDescent="0.25"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</row>
    <row r="156" spans="20:43" x14ac:dyDescent="0.25"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</row>
    <row r="157" spans="20:43" x14ac:dyDescent="0.25"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</row>
    <row r="158" spans="20:43" x14ac:dyDescent="0.25"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</row>
    <row r="159" spans="20:43" x14ac:dyDescent="0.25"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</row>
    <row r="160" spans="20:43" x14ac:dyDescent="0.25"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</row>
    <row r="161" spans="20:43" x14ac:dyDescent="0.25"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</row>
    <row r="162" spans="20:43" x14ac:dyDescent="0.25"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</row>
    <row r="163" spans="20:43" x14ac:dyDescent="0.25"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</row>
    <row r="164" spans="20:43" x14ac:dyDescent="0.25"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</row>
    <row r="165" spans="20:43" x14ac:dyDescent="0.25"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</row>
    <row r="166" spans="20:43" x14ac:dyDescent="0.25"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</row>
    <row r="167" spans="20:43" x14ac:dyDescent="0.25"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</row>
    <row r="168" spans="20:43" x14ac:dyDescent="0.25"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</row>
    <row r="169" spans="20:43" x14ac:dyDescent="0.25"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</row>
    <row r="170" spans="20:43" x14ac:dyDescent="0.25"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</row>
    <row r="171" spans="20:43" x14ac:dyDescent="0.25"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</row>
    <row r="172" spans="20:43" x14ac:dyDescent="0.25"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</row>
    <row r="173" spans="20:43" x14ac:dyDescent="0.25"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</row>
    <row r="174" spans="20:43" x14ac:dyDescent="0.25"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</row>
    <row r="175" spans="20:43" x14ac:dyDescent="0.25"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</row>
    <row r="176" spans="20:43" x14ac:dyDescent="0.25"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</row>
    <row r="177" spans="20:43" x14ac:dyDescent="0.25"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</row>
    <row r="178" spans="20:43" x14ac:dyDescent="0.25"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</row>
    <row r="179" spans="20:43" x14ac:dyDescent="0.25"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</row>
    <row r="180" spans="20:43" x14ac:dyDescent="0.25"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</row>
    <row r="181" spans="20:43" x14ac:dyDescent="0.25"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</row>
    <row r="182" spans="20:43" x14ac:dyDescent="0.25"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</row>
    <row r="183" spans="20:43" x14ac:dyDescent="0.25"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</row>
    <row r="184" spans="20:43" x14ac:dyDescent="0.25"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</row>
    <row r="185" spans="20:43" x14ac:dyDescent="0.25"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</row>
    <row r="186" spans="20:43" x14ac:dyDescent="0.25"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</row>
    <row r="187" spans="20:43" x14ac:dyDescent="0.25"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</row>
    <row r="188" spans="20:43" x14ac:dyDescent="0.25"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</row>
    <row r="189" spans="20:43" x14ac:dyDescent="0.25"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</row>
    <row r="190" spans="20:43" x14ac:dyDescent="0.25"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</row>
    <row r="191" spans="20:43" x14ac:dyDescent="0.25"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</row>
    <row r="192" spans="20:43" x14ac:dyDescent="0.25"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</row>
    <row r="193" spans="20:43" x14ac:dyDescent="0.25"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</row>
    <row r="194" spans="20:43" x14ac:dyDescent="0.25"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</row>
    <row r="195" spans="20:43" x14ac:dyDescent="0.25"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</row>
    <row r="196" spans="20:43" x14ac:dyDescent="0.25"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</row>
    <row r="197" spans="20:43" x14ac:dyDescent="0.25"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</row>
    <row r="198" spans="20:43" x14ac:dyDescent="0.25"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</row>
    <row r="199" spans="20:43" x14ac:dyDescent="0.25"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</row>
    <row r="200" spans="20:43" x14ac:dyDescent="0.25"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</row>
    <row r="201" spans="20:43" x14ac:dyDescent="0.25"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</row>
    <row r="202" spans="20:43" x14ac:dyDescent="0.25"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</row>
    <row r="203" spans="20:43" x14ac:dyDescent="0.25"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</row>
    <row r="204" spans="20:43" x14ac:dyDescent="0.25"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</row>
    <row r="205" spans="20:43" x14ac:dyDescent="0.25"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</row>
    <row r="206" spans="20:43" x14ac:dyDescent="0.25"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</row>
    <row r="207" spans="20:43" x14ac:dyDescent="0.25"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</row>
    <row r="208" spans="20:43" x14ac:dyDescent="0.25"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</row>
    <row r="209" spans="20:43" x14ac:dyDescent="0.25"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</row>
    <row r="210" spans="20:43" x14ac:dyDescent="0.25"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</row>
    <row r="211" spans="20:43" x14ac:dyDescent="0.25"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</row>
    <row r="212" spans="20:43" x14ac:dyDescent="0.25"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</row>
    <row r="213" spans="20:43" x14ac:dyDescent="0.25"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</row>
    <row r="214" spans="20:43" x14ac:dyDescent="0.25"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</row>
    <row r="215" spans="20:43" x14ac:dyDescent="0.25"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</row>
    <row r="216" spans="20:43" x14ac:dyDescent="0.25"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</row>
    <row r="217" spans="20:43" x14ac:dyDescent="0.25"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</row>
    <row r="218" spans="20:43" x14ac:dyDescent="0.25"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</row>
    <row r="219" spans="20:43" x14ac:dyDescent="0.25"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</row>
    <row r="220" spans="20:43" x14ac:dyDescent="0.25"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</row>
    <row r="221" spans="20:43" x14ac:dyDescent="0.25"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</row>
    <row r="222" spans="20:43" x14ac:dyDescent="0.25"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</row>
    <row r="223" spans="20:43" x14ac:dyDescent="0.25"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</row>
    <row r="224" spans="20:43" x14ac:dyDescent="0.25"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</row>
    <row r="225" spans="20:43" x14ac:dyDescent="0.25"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</row>
    <row r="226" spans="20:43" x14ac:dyDescent="0.25"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</row>
    <row r="227" spans="20:43" x14ac:dyDescent="0.25"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</row>
    <row r="228" spans="20:43" x14ac:dyDescent="0.25"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</row>
    <row r="229" spans="20:43" x14ac:dyDescent="0.25"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</row>
    <row r="230" spans="20:43" x14ac:dyDescent="0.25"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</row>
    <row r="231" spans="20:43" x14ac:dyDescent="0.25"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</row>
    <row r="232" spans="20:43" x14ac:dyDescent="0.25"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</row>
    <row r="233" spans="20:43" x14ac:dyDescent="0.25"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</row>
    <row r="234" spans="20:43" x14ac:dyDescent="0.25"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</row>
    <row r="235" spans="20:43" x14ac:dyDescent="0.25"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</row>
    <row r="236" spans="20:43" x14ac:dyDescent="0.25"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</row>
    <row r="237" spans="20:43" x14ac:dyDescent="0.25"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</row>
    <row r="238" spans="20:43" x14ac:dyDescent="0.25"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</row>
    <row r="239" spans="20:43" x14ac:dyDescent="0.25"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</row>
    <row r="240" spans="20:43" x14ac:dyDescent="0.25"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</row>
    <row r="241" spans="20:43" x14ac:dyDescent="0.25"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</row>
    <row r="242" spans="20:43" x14ac:dyDescent="0.25"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</row>
    <row r="243" spans="20:43" x14ac:dyDescent="0.25"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</row>
    <row r="244" spans="20:43" x14ac:dyDescent="0.25"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</row>
    <row r="245" spans="20:43" x14ac:dyDescent="0.25"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</row>
    <row r="246" spans="20:43" x14ac:dyDescent="0.25"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</row>
    <row r="247" spans="20:43" x14ac:dyDescent="0.25"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</row>
    <row r="248" spans="20:43" x14ac:dyDescent="0.25"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</row>
    <row r="249" spans="20:43" x14ac:dyDescent="0.25"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</row>
    <row r="250" spans="20:43" x14ac:dyDescent="0.25"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</row>
    <row r="251" spans="20:43" x14ac:dyDescent="0.25"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</row>
    <row r="252" spans="20:43" x14ac:dyDescent="0.25"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</row>
    <row r="253" spans="20:43" x14ac:dyDescent="0.25"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</row>
    <row r="254" spans="20:43" x14ac:dyDescent="0.25"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</row>
    <row r="255" spans="20:43" x14ac:dyDescent="0.25"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</row>
    <row r="256" spans="20:43" x14ac:dyDescent="0.25"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</row>
    <row r="257" spans="20:43" x14ac:dyDescent="0.25"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</row>
    <row r="258" spans="20:43" x14ac:dyDescent="0.25"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</row>
    <row r="259" spans="20:43" x14ac:dyDescent="0.25"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</row>
    <row r="260" spans="20:43" x14ac:dyDescent="0.25"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</row>
    <row r="261" spans="20:43" x14ac:dyDescent="0.25"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</row>
    <row r="262" spans="20:43" x14ac:dyDescent="0.25"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</row>
    <row r="263" spans="20:43" x14ac:dyDescent="0.25"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</row>
    <row r="264" spans="20:43" x14ac:dyDescent="0.25"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</row>
    <row r="265" spans="20:43" x14ac:dyDescent="0.25"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</row>
    <row r="266" spans="20:43" x14ac:dyDescent="0.25"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</row>
    <row r="267" spans="20:43" x14ac:dyDescent="0.25"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</row>
    <row r="268" spans="20:43" x14ac:dyDescent="0.25"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</row>
    <row r="269" spans="20:43" x14ac:dyDescent="0.25"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</row>
    <row r="270" spans="20:43" x14ac:dyDescent="0.25"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</row>
    <row r="271" spans="20:43" x14ac:dyDescent="0.25"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</row>
    <row r="272" spans="20:43" x14ac:dyDescent="0.25"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</row>
    <row r="273" spans="20:43" x14ac:dyDescent="0.25"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</row>
    <row r="274" spans="20:43" x14ac:dyDescent="0.25"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</row>
    <row r="275" spans="20:43" x14ac:dyDescent="0.25"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</row>
    <row r="276" spans="20:43" x14ac:dyDescent="0.25"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</row>
    <row r="277" spans="20:43" x14ac:dyDescent="0.25"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</row>
    <row r="278" spans="20:43" x14ac:dyDescent="0.25"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</row>
    <row r="279" spans="20:43" x14ac:dyDescent="0.25"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</row>
    <row r="280" spans="20:43" x14ac:dyDescent="0.25"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</row>
    <row r="281" spans="20:43" x14ac:dyDescent="0.25"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</row>
    <row r="282" spans="20:43" x14ac:dyDescent="0.25"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</row>
    <row r="283" spans="20:43" x14ac:dyDescent="0.25"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</row>
    <row r="284" spans="20:43" x14ac:dyDescent="0.25"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</row>
    <row r="285" spans="20:43" x14ac:dyDescent="0.25"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</row>
    <row r="286" spans="20:43" x14ac:dyDescent="0.25"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</row>
    <row r="287" spans="20:43" x14ac:dyDescent="0.25"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</row>
    <row r="288" spans="20:43" x14ac:dyDescent="0.25"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</row>
    <row r="289" spans="20:43" x14ac:dyDescent="0.25"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</row>
    <row r="290" spans="20:43" x14ac:dyDescent="0.25"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</row>
    <row r="291" spans="20:43" x14ac:dyDescent="0.25"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</row>
    <row r="292" spans="20:43" x14ac:dyDescent="0.25"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</row>
    <row r="293" spans="20:43" x14ac:dyDescent="0.25"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</row>
    <row r="294" spans="20:43" x14ac:dyDescent="0.25"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</row>
    <row r="295" spans="20:43" x14ac:dyDescent="0.25"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</row>
    <row r="296" spans="20:43" x14ac:dyDescent="0.25"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</row>
    <row r="297" spans="20:43" x14ac:dyDescent="0.25"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</row>
    <row r="298" spans="20:43" x14ac:dyDescent="0.25"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</row>
    <row r="299" spans="20:43" x14ac:dyDescent="0.25"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</row>
    <row r="300" spans="20:43" x14ac:dyDescent="0.25"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</row>
    <row r="301" spans="20:43" x14ac:dyDescent="0.25"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</row>
    <row r="302" spans="20:43" x14ac:dyDescent="0.25"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</row>
    <row r="303" spans="20:43" x14ac:dyDescent="0.25"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</row>
    <row r="304" spans="20:43" x14ac:dyDescent="0.25"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</row>
    <row r="305" spans="20:43" x14ac:dyDescent="0.25"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</row>
    <row r="306" spans="20:43" x14ac:dyDescent="0.25"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</row>
    <row r="307" spans="20:43" x14ac:dyDescent="0.25"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</row>
    <row r="308" spans="20:43" x14ac:dyDescent="0.25"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</row>
    <row r="309" spans="20:43" x14ac:dyDescent="0.25"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</row>
    <row r="310" spans="20:43" x14ac:dyDescent="0.25"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</row>
    <row r="311" spans="20:43" x14ac:dyDescent="0.25"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</row>
    <row r="312" spans="20:43" x14ac:dyDescent="0.25"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</row>
    <row r="313" spans="20:43" x14ac:dyDescent="0.25"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</row>
    <row r="314" spans="20:43" x14ac:dyDescent="0.25"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</row>
    <row r="315" spans="20:43" x14ac:dyDescent="0.25"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</row>
    <row r="316" spans="20:43" x14ac:dyDescent="0.25"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</row>
    <row r="317" spans="20:43" x14ac:dyDescent="0.25"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</row>
    <row r="318" spans="20:43" x14ac:dyDescent="0.25"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</row>
    <row r="319" spans="20:43" x14ac:dyDescent="0.25"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</row>
    <row r="320" spans="20:43" x14ac:dyDescent="0.25"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</row>
    <row r="321" spans="20:43" x14ac:dyDescent="0.25"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</row>
    <row r="322" spans="20:43" x14ac:dyDescent="0.25"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</row>
    <row r="323" spans="20:43" x14ac:dyDescent="0.25"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</row>
    <row r="324" spans="20:43" x14ac:dyDescent="0.25"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</row>
    <row r="325" spans="20:43" x14ac:dyDescent="0.25"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</row>
    <row r="326" spans="20:43" x14ac:dyDescent="0.25"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</row>
    <row r="327" spans="20:43" x14ac:dyDescent="0.25"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</row>
    <row r="328" spans="20:43" x14ac:dyDescent="0.25"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</row>
    <row r="329" spans="20:43" x14ac:dyDescent="0.25"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</row>
    <row r="330" spans="20:43" x14ac:dyDescent="0.25"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</row>
    <row r="331" spans="20:43" x14ac:dyDescent="0.25"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</row>
    <row r="332" spans="20:43" x14ac:dyDescent="0.25"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</row>
    <row r="333" spans="20:43" x14ac:dyDescent="0.25"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</row>
    <row r="334" spans="20:43" x14ac:dyDescent="0.25"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</row>
    <row r="335" spans="20:43" x14ac:dyDescent="0.25"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</row>
    <row r="336" spans="20:43" x14ac:dyDescent="0.25"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</row>
    <row r="337" spans="20:43" x14ac:dyDescent="0.25"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</row>
    <row r="338" spans="20:43" x14ac:dyDescent="0.25"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</row>
    <row r="339" spans="20:43" x14ac:dyDescent="0.25"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</row>
    <row r="340" spans="20:43" x14ac:dyDescent="0.25"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</row>
    <row r="341" spans="20:43" x14ac:dyDescent="0.25"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</row>
    <row r="342" spans="20:43" x14ac:dyDescent="0.25"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</row>
    <row r="343" spans="20:43" x14ac:dyDescent="0.25"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</row>
    <row r="344" spans="20:43" x14ac:dyDescent="0.25"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</row>
    <row r="345" spans="20:43" x14ac:dyDescent="0.25"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</row>
    <row r="346" spans="20:43" x14ac:dyDescent="0.25"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</row>
    <row r="347" spans="20:43" x14ac:dyDescent="0.25"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</row>
    <row r="348" spans="20:43" x14ac:dyDescent="0.25"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</row>
    <row r="349" spans="20:43" x14ac:dyDescent="0.25"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</row>
    <row r="350" spans="20:43" x14ac:dyDescent="0.25"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</row>
    <row r="351" spans="20:43" x14ac:dyDescent="0.25"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</row>
    <row r="352" spans="20:43" x14ac:dyDescent="0.25"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</row>
    <row r="353" spans="20:43" x14ac:dyDescent="0.25"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</row>
    <row r="354" spans="20:43" x14ac:dyDescent="0.25"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</row>
    <row r="355" spans="20:43" x14ac:dyDescent="0.25"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</row>
    <row r="356" spans="20:43" x14ac:dyDescent="0.25"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</row>
    <row r="357" spans="20:43" x14ac:dyDescent="0.25"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</row>
    <row r="358" spans="20:43" x14ac:dyDescent="0.25"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</row>
    <row r="359" spans="20:43" x14ac:dyDescent="0.25"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</row>
    <row r="360" spans="20:43" x14ac:dyDescent="0.25"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</row>
    <row r="361" spans="20:43" x14ac:dyDescent="0.25"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</row>
    <row r="362" spans="20:43" x14ac:dyDescent="0.25"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</row>
    <row r="363" spans="20:43" x14ac:dyDescent="0.25"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</row>
    <row r="364" spans="20:43" x14ac:dyDescent="0.25"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</row>
    <row r="365" spans="20:43" x14ac:dyDescent="0.25"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</row>
    <row r="366" spans="20:43" x14ac:dyDescent="0.25"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</row>
    <row r="367" spans="20:43" x14ac:dyDescent="0.25"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</row>
    <row r="368" spans="20:43" x14ac:dyDescent="0.25"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</row>
    <row r="369" spans="20:43" x14ac:dyDescent="0.25"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</row>
    <row r="370" spans="20:43" x14ac:dyDescent="0.25"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</row>
    <row r="371" spans="20:43" x14ac:dyDescent="0.25"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</row>
    <row r="372" spans="20:43" x14ac:dyDescent="0.25"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</row>
    <row r="373" spans="20:43" x14ac:dyDescent="0.25"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</row>
    <row r="374" spans="20:43" x14ac:dyDescent="0.25"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</row>
    <row r="375" spans="20:43" x14ac:dyDescent="0.25"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</row>
    <row r="376" spans="20:43" x14ac:dyDescent="0.25"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</row>
    <row r="377" spans="20:43" x14ac:dyDescent="0.25"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</row>
    <row r="378" spans="20:43" x14ac:dyDescent="0.25"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</row>
    <row r="379" spans="20:43" x14ac:dyDescent="0.25"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</row>
    <row r="380" spans="20:43" x14ac:dyDescent="0.25"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</row>
    <row r="381" spans="20:43" x14ac:dyDescent="0.25"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</row>
    <row r="382" spans="20:43" x14ac:dyDescent="0.25"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</row>
    <row r="383" spans="20:43" x14ac:dyDescent="0.25"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</row>
    <row r="384" spans="20:43" x14ac:dyDescent="0.25"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</row>
    <row r="385" spans="20:43" x14ac:dyDescent="0.25"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</row>
    <row r="386" spans="20:43" x14ac:dyDescent="0.25"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</row>
    <row r="387" spans="20:43" x14ac:dyDescent="0.25"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</row>
    <row r="388" spans="20:43" x14ac:dyDescent="0.25"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</row>
    <row r="389" spans="20:43" x14ac:dyDescent="0.25"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</row>
    <row r="390" spans="20:43" x14ac:dyDescent="0.25"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</row>
    <row r="391" spans="20:43" x14ac:dyDescent="0.25"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</row>
    <row r="392" spans="20:43" x14ac:dyDescent="0.25"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</row>
    <row r="393" spans="20:43" x14ac:dyDescent="0.25"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</row>
    <row r="394" spans="20:43" x14ac:dyDescent="0.25"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</row>
    <row r="395" spans="20:43" x14ac:dyDescent="0.25"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</row>
    <row r="396" spans="20:43" x14ac:dyDescent="0.25"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</row>
    <row r="397" spans="20:43" x14ac:dyDescent="0.25"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</row>
    <row r="398" spans="20:43" x14ac:dyDescent="0.25"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</row>
    <row r="399" spans="20:43" x14ac:dyDescent="0.25"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</row>
    <row r="400" spans="20:43" x14ac:dyDescent="0.25"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</row>
    <row r="401" spans="20:43" x14ac:dyDescent="0.25"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</row>
    <row r="402" spans="20:43" x14ac:dyDescent="0.25"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</row>
    <row r="403" spans="20:43" x14ac:dyDescent="0.25"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</row>
    <row r="404" spans="20:43" x14ac:dyDescent="0.25"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</row>
    <row r="405" spans="20:43" x14ac:dyDescent="0.25"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</row>
    <row r="406" spans="20:43" x14ac:dyDescent="0.25"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</row>
    <row r="407" spans="20:43" x14ac:dyDescent="0.25"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</row>
    <row r="408" spans="20:43" x14ac:dyDescent="0.25"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</row>
    <row r="409" spans="20:43" x14ac:dyDescent="0.25"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</row>
    <row r="410" spans="20:43" x14ac:dyDescent="0.25"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</row>
    <row r="411" spans="20:43" x14ac:dyDescent="0.25"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</row>
    <row r="412" spans="20:43" x14ac:dyDescent="0.25"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</row>
    <row r="413" spans="20:43" x14ac:dyDescent="0.25"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</row>
    <row r="414" spans="20:43" x14ac:dyDescent="0.25"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</row>
    <row r="415" spans="20:43" x14ac:dyDescent="0.25"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</row>
    <row r="416" spans="20:43" x14ac:dyDescent="0.25"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</row>
    <row r="417" spans="20:43" x14ac:dyDescent="0.25"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</row>
    <row r="418" spans="20:43" x14ac:dyDescent="0.25"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</row>
    <row r="419" spans="20:43" x14ac:dyDescent="0.25"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</row>
    <row r="420" spans="20:43" x14ac:dyDescent="0.25"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</row>
    <row r="421" spans="20:43" x14ac:dyDescent="0.25"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</row>
    <row r="422" spans="20:43" x14ac:dyDescent="0.25"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</row>
    <row r="423" spans="20:43" x14ac:dyDescent="0.25"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</row>
    <row r="424" spans="20:43" x14ac:dyDescent="0.25"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</row>
    <row r="425" spans="20:43" x14ac:dyDescent="0.25"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</row>
    <row r="426" spans="20:43" x14ac:dyDescent="0.25"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</row>
    <row r="427" spans="20:43" x14ac:dyDescent="0.25"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</row>
  </sheetData>
  <mergeCells count="7">
    <mergeCell ref="AR3:AT3"/>
    <mergeCell ref="B1:F1"/>
    <mergeCell ref="A3:G3"/>
    <mergeCell ref="J42:P42"/>
    <mergeCell ref="T42:Z42"/>
    <mergeCell ref="AC3:AH3"/>
    <mergeCell ref="AJ3:AN3"/>
  </mergeCells>
  <pageMargins left="1.27" right="0.34" top="2.12" bottom="0.75" header="0.4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2016-11-21T18:13:19Z</cp:lastPrinted>
  <dcterms:created xsi:type="dcterms:W3CDTF">2016-11-18T12:56:07Z</dcterms:created>
  <dcterms:modified xsi:type="dcterms:W3CDTF">2016-12-09T06:36:58Z</dcterms:modified>
</cp:coreProperties>
</file>